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расходов'!$J$114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1"/>
  <c r="H57"/>
  <c r="I57"/>
  <c r="H58"/>
  <c r="I58"/>
  <c r="H59"/>
  <c r="I59"/>
  <c r="H60"/>
  <c r="I60"/>
  <c r="H61"/>
  <c r="I61"/>
  <c r="H62"/>
  <c r="I62"/>
  <c r="G57"/>
  <c r="G58"/>
  <c r="G59"/>
  <c r="G60"/>
  <c r="G61"/>
  <c r="G62"/>
  <c r="H97"/>
  <c r="H96" s="1"/>
  <c r="H95" s="1"/>
  <c r="H94" s="1"/>
  <c r="H93" s="1"/>
  <c r="H92" s="1"/>
  <c r="I97"/>
  <c r="I96" s="1"/>
  <c r="I95" s="1"/>
  <c r="I94" s="1"/>
  <c r="I93" s="1"/>
  <c r="I92" s="1"/>
  <c r="G97"/>
  <c r="G96" s="1"/>
  <c r="G95" s="1"/>
  <c r="G94" s="1"/>
  <c r="G93" s="1"/>
  <c r="G92" s="1"/>
  <c r="H72" l="1"/>
  <c r="H71" s="1"/>
  <c r="I72"/>
  <c r="I71" s="1"/>
  <c r="G71"/>
  <c r="G72"/>
  <c r="H21" l="1"/>
  <c r="I21"/>
  <c r="G21"/>
  <c r="H90" l="1"/>
  <c r="H89" s="1"/>
  <c r="I90"/>
  <c r="I89" s="1"/>
  <c r="G89"/>
  <c r="G90"/>
  <c r="H85" l="1"/>
  <c r="I85"/>
  <c r="G85"/>
  <c r="G44"/>
  <c r="H44"/>
  <c r="I44"/>
  <c r="H41"/>
  <c r="H40" s="1"/>
  <c r="I41"/>
  <c r="I40" s="1"/>
  <c r="G41"/>
  <c r="G40" s="1"/>
  <c r="H35"/>
  <c r="H34" s="1"/>
  <c r="H33" s="1"/>
  <c r="H32" s="1"/>
  <c r="H31" s="1"/>
  <c r="I35"/>
  <c r="I34" s="1"/>
  <c r="I33" s="1"/>
  <c r="I32" s="1"/>
  <c r="I31" s="1"/>
  <c r="G35"/>
  <c r="G34" s="1"/>
  <c r="G33" s="1"/>
  <c r="G32" s="1"/>
  <c r="G31" s="1"/>
  <c r="G111" l="1"/>
  <c r="H111"/>
  <c r="I111"/>
  <c r="H23"/>
  <c r="H29" l="1"/>
  <c r="H28" s="1"/>
  <c r="I29"/>
  <c r="I28" s="1"/>
  <c r="G29"/>
  <c r="G28" s="1"/>
  <c r="H26"/>
  <c r="H25" s="1"/>
  <c r="I26"/>
  <c r="I25" s="1"/>
  <c r="G26"/>
  <c r="G25" s="1"/>
  <c r="I79"/>
  <c r="I78" s="1"/>
  <c r="H82" l="1"/>
  <c r="H81" s="1"/>
  <c r="I82"/>
  <c r="I81" s="1"/>
  <c r="G82"/>
  <c r="G81" s="1"/>
  <c r="H79" l="1"/>
  <c r="H78" s="1"/>
  <c r="G55" l="1"/>
  <c r="G53" l="1"/>
  <c r="H53"/>
  <c r="I53"/>
  <c r="I110" l="1"/>
  <c r="I109" s="1"/>
  <c r="I108" s="1"/>
  <c r="I107" s="1"/>
  <c r="I106" s="1"/>
  <c r="G110"/>
  <c r="G109" s="1"/>
  <c r="G108" s="1"/>
  <c r="G107" s="1"/>
  <c r="G106" s="1"/>
  <c r="H110"/>
  <c r="H109" s="1"/>
  <c r="H108" s="1"/>
  <c r="H107" s="1"/>
  <c r="H106" s="1"/>
  <c r="I104"/>
  <c r="I103" s="1"/>
  <c r="I102" s="1"/>
  <c r="I101" s="1"/>
  <c r="I100" s="1"/>
  <c r="I99" s="1"/>
  <c r="H104"/>
  <c r="G104"/>
  <c r="G103" s="1"/>
  <c r="G102" s="1"/>
  <c r="G101" s="1"/>
  <c r="G100" s="1"/>
  <c r="G99" s="1"/>
  <c r="H103"/>
  <c r="H102" s="1"/>
  <c r="H101" s="1"/>
  <c r="H100" s="1"/>
  <c r="H99" s="1"/>
  <c r="I87"/>
  <c r="I84" s="1"/>
  <c r="H87"/>
  <c r="H84" s="1"/>
  <c r="G87"/>
  <c r="G84" s="1"/>
  <c r="G79"/>
  <c r="G78" s="1"/>
  <c r="I77"/>
  <c r="I69"/>
  <c r="I68" s="1"/>
  <c r="I67" s="1"/>
  <c r="H69"/>
  <c r="G69"/>
  <c r="G68" s="1"/>
  <c r="G67" s="1"/>
  <c r="I55"/>
  <c r="I52" s="1"/>
  <c r="I51" s="1"/>
  <c r="I50" s="1"/>
  <c r="I49" s="1"/>
  <c r="I48" s="1"/>
  <c r="H55"/>
  <c r="G52"/>
  <c r="G51" s="1"/>
  <c r="G50" s="1"/>
  <c r="G49" s="1"/>
  <c r="G48" s="1"/>
  <c r="H52"/>
  <c r="H51" s="1"/>
  <c r="H50" s="1"/>
  <c r="H49" s="1"/>
  <c r="H48" s="1"/>
  <c r="I46"/>
  <c r="I43" s="1"/>
  <c r="I39" s="1"/>
  <c r="H46"/>
  <c r="G46"/>
  <c r="G43" s="1"/>
  <c r="G39" s="1"/>
  <c r="H43"/>
  <c r="H39" s="1"/>
  <c r="I23"/>
  <c r="I20"/>
  <c r="I19" s="1"/>
  <c r="H20"/>
  <c r="H19" s="1"/>
  <c r="G20"/>
  <c r="G19" s="1"/>
  <c r="G18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77" l="1"/>
  <c r="I66"/>
  <c r="I65" s="1"/>
  <c r="I64" s="1"/>
  <c r="H68"/>
  <c r="H67" s="1"/>
  <c r="H38"/>
  <c r="H37" s="1"/>
  <c r="G66"/>
  <c r="G65" s="1"/>
  <c r="G64" s="1"/>
  <c r="G17"/>
  <c r="I76"/>
  <c r="I75" s="1"/>
  <c r="I74" s="1"/>
  <c r="I38"/>
  <c r="I37" s="1"/>
  <c r="G38"/>
  <c r="G37" s="1"/>
  <c r="I18"/>
  <c r="I17" s="1"/>
  <c r="I10" s="1"/>
  <c r="H77"/>
  <c r="H18"/>
  <c r="H17" s="1"/>
  <c r="G10" l="1"/>
  <c r="G114" s="1"/>
  <c r="I114"/>
  <c r="I9" s="1"/>
  <c r="H10"/>
  <c r="H66"/>
  <c r="H65" s="1"/>
  <c r="H64" s="1"/>
  <c r="G76"/>
  <c r="G75" s="1"/>
  <c r="G74" s="1"/>
  <c r="H76"/>
  <c r="H75" s="1"/>
  <c r="H74" s="1"/>
  <c r="H114" l="1"/>
  <c r="H9" s="1"/>
  <c r="G9"/>
</calcChain>
</file>

<file path=xl/sharedStrings.xml><?xml version="1.0" encoding="utf-8"?>
<sst xmlns="http://schemas.openxmlformats.org/spreadsheetml/2006/main" count="464" uniqueCount="143">
  <si>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</si>
  <si>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</si>
  <si>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</si>
  <si>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</si>
  <si>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</si>
  <si>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</si>
  <si>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</si>
  <si>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</si>
  <si>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</si>
  <si>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</si>
  <si>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</si>
  <si>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</si>
  <si>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</si>
  <si>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</si>
  <si>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</si>
  <si>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</si>
  <si>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</si>
  <si>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</si>
  <si>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</si>
  <si>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</si>
  <si>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</si>
  <si>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</si>
  <si>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</si>
  <si>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</si>
  <si>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</si>
  <si>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</si>
  <si>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</si>
  <si>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</si>
  <si>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</si>
  <si>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</si>
  <si>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</si>
  <si>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</si>
  <si>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</si>
  <si>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</si>
  <si>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</si>
  <si>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</si>
  <si>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</si>
  <si>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</si>
  <si>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</si>
  <si>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</si>
  <si>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</si>
  <si>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</si>
  <si>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</si>
  <si>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</si>
  <si>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</si>
  <si>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</si>
  <si>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</si>
  <si>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</si>
  <si>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</si>
  <si>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</si>
  <si>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</si>
  <si>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</si>
  <si>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</si>
  <si>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</si>
  <si>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</si>
  <si>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</si>
  <si>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</si>
  <si>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</si>
  <si>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</si>
  <si>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</si>
  <si>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</si>
  <si>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</si>
  <si>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</si>
  <si>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</si>
  <si>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</si>
  <si>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</si>
  <si>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</si>
  <si>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</si>
  <si>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</si>
  <si>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</si>
  <si>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</si>
  <si>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</si>
  <si>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</si>
  <si>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</si>
  <si>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</si>
  <si>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</si>
  <si>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</si>
  <si>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</si>
  <si>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</si>
  <si>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</si>
  <si>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</si>
  <si>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</si>
  <si>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</si>
  <si>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</si>
  <si>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</si>
  <si>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</si>
  <si>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</si>
  <si>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</si>
  <si>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</si>
  <si>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</si>
  <si>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</si>
  <si>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</si>
  <si>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</si>
  <si>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</si>
  <si>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</si>
  <si>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</si>
  <si>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</si>
  <si>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</si>
  <si>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</si>
  <si>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</si>
  <si>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</si>
  <si>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</si>
  <si>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</si>
  <si>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</si>
  <si>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</si>
  <si>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</si>
  <si>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</si>
  <si>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</si>
  <si>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Сумма на 2025 год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</si>
  <si>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</si>
  <si>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</si>
  <si>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</si>
  <si>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</si>
  <si>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</si>
  <si>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</si>
  <si>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</si>
  <si>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</si>
  <si>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</si>
  <si>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</si>
  <si>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</si>
  <si>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</si>
  <si>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</si>
  <si>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от 00.00.2023 г. № 00-00-рс</t>
  </si>
  <si>
    <t>Ведомственная структура расходов бюджета сельсовета на 2024 год и плановый период 2025-2026 годов</t>
  </si>
  <si>
    <t>Сумма на 2026 год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</si>
  <si>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</si>
  <si>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</si>
  <si>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</si>
  <si>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</si>
  <si>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</si>
  <si>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</si>
  <si>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</si>
  <si>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</si>
  <si>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</si>
  <si>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</si>
  <si>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</si>
  <si>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</si>
  <si>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</si>
  <si>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</si>
  <si>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</si>
  <si>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</si>
  <si>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</si>
  <si>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1510088530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</si>
</sst>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4"/>
  <sheetViews>
    <sheetView tabSelected="1" topLeftCell="A16" workbookViewId="0">
      <selection activeCell="B17" sqref="B17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41" t="s">
        <v>102</v>
      </c>
      <c r="I1" s="41"/>
    </row>
    <row r="2" spans="1:11" s="7" customFormat="1">
      <c r="A2" s="3"/>
      <c r="B2" s="4"/>
      <c r="C2" s="8"/>
      <c r="D2" s="4"/>
      <c r="E2" s="4"/>
      <c r="F2" s="4"/>
      <c r="G2" s="4"/>
      <c r="H2" s="42" t="s">
        <v>0</v>
      </c>
      <c r="I2" s="4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43" t="s">
        <v>122</v>
      </c>
      <c r="I3" s="43"/>
    </row>
    <row r="4" spans="1:11" s="7" customFormat="1" ht="24.75" customHeight="1">
      <c r="A4" s="44" t="s">
        <v>123</v>
      </c>
      <c r="B4" s="44"/>
      <c r="C4" s="44"/>
      <c r="D4" s="44"/>
      <c r="E4" s="44"/>
      <c r="F4" s="44"/>
      <c r="G4" s="44"/>
      <c r="H4" s="44"/>
      <c r="I4" s="44"/>
    </row>
    <row r="5" spans="1:11" s="7" customFormat="1" ht="13.5" customHeight="1">
      <c r="A5" s="3"/>
      <c r="B5" s="42"/>
      <c r="C5" s="4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46" t="s">
        <v>2</v>
      </c>
      <c r="B6" s="45" t="s">
        <v>3</v>
      </c>
      <c r="C6" s="45" t="s">
        <v>4</v>
      </c>
      <c r="D6" s="45" t="s">
        <v>5</v>
      </c>
      <c r="E6" s="45" t="s">
        <v>6</v>
      </c>
      <c r="F6" s="45" t="s">
        <v>7</v>
      </c>
      <c r="G6" s="45" t="s">
        <v>103</v>
      </c>
      <c r="H6" s="45" t="s">
        <v>108</v>
      </c>
      <c r="I6" s="45" t="s">
        <v>124</v>
      </c>
      <c r="J6" s="10"/>
    </row>
    <row r="7" spans="1:11" s="11" customFormat="1" ht="1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G114</f>
        <v>12448583</v>
      </c>
      <c r="H9" s="28">
        <f t="shared" ref="H9:I9" si="0">H114</f>
        <v>10707840</v>
      </c>
      <c r="I9" s="28">
        <f t="shared" si="0"/>
        <v>10854806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G11+G17+G37+G31</f>
        <v>6764937</v>
      </c>
      <c r="H10" s="28">
        <f>H11+H17+H37</f>
        <v>5399401</v>
      </c>
      <c r="I10" s="28">
        <f>I11+I17+I37</f>
        <v>5375835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1141577</v>
      </c>
      <c r="H11" s="17">
        <f t="shared" si="1"/>
        <v>1085331</v>
      </c>
      <c r="I11" s="17">
        <f t="shared" si="1"/>
        <v>1085331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1141577</v>
      </c>
      <c r="H12" s="20">
        <f t="shared" si="1"/>
        <v>1085331</v>
      </c>
      <c r="I12" s="20">
        <f t="shared" si="1"/>
        <v>1085331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1141577</v>
      </c>
      <c r="H13" s="20">
        <f t="shared" si="1"/>
        <v>1085331</v>
      </c>
      <c r="I13" s="20">
        <f t="shared" si="1"/>
        <v>1085331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1141577</v>
      </c>
      <c r="H14" s="20">
        <f t="shared" si="1"/>
        <v>1085331</v>
      </c>
      <c r="I14" s="20">
        <f t="shared" si="1"/>
        <v>1085331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1141577</v>
      </c>
      <c r="H15" s="20">
        <f t="shared" si="1"/>
        <v>1085331</v>
      </c>
      <c r="I15" s="20">
        <f t="shared" si="1"/>
        <v>1085331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1141577</v>
      </c>
      <c r="H16" s="20">
        <v>1085331</v>
      </c>
      <c r="I16" s="20">
        <v>1085331</v>
      </c>
    </row>
    <row r="17" spans="1:9" ht="54" customHeight="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 t="shared" ref="G17:I18" si="2">G18</f>
        <v>5596690</v>
      </c>
      <c r="H17" s="17">
        <f t="shared" si="2"/>
        <v>4294470</v>
      </c>
      <c r="I17" s="17">
        <f t="shared" si="2"/>
        <v>4270904</v>
      </c>
    </row>
    <row r="18" spans="1:9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5596690</v>
      </c>
      <c r="H18" s="17">
        <f t="shared" si="2"/>
        <v>4294470</v>
      </c>
      <c r="I18" s="17">
        <f t="shared" si="2"/>
        <v>4270904</v>
      </c>
    </row>
    <row r="19" spans="1:9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G20+G25+G28</f>
        <v>5596690</v>
      </c>
      <c r="H19" s="22">
        <f>H20+H25+H28</f>
        <v>4294470</v>
      </c>
      <c r="I19" s="22">
        <f>I20+I25+I28</f>
        <v>4270904</v>
      </c>
    </row>
    <row r="20" spans="1:9" ht="42.75" customHeight="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G21+G24</f>
        <v>4060423</v>
      </c>
      <c r="H20" s="22">
        <f>H21+H24</f>
        <v>2935304</v>
      </c>
      <c r="I20" s="22">
        <f>I21+I24</f>
        <v>2911738</v>
      </c>
    </row>
    <row r="21" spans="1:9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3056724</v>
      </c>
      <c r="H21" s="22">
        <f t="shared" ref="H21:I21" si="3">H22</f>
        <v>2831738</v>
      </c>
      <c r="I21" s="22">
        <f t="shared" si="3"/>
        <v>2831738</v>
      </c>
    </row>
    <row r="22" spans="1:9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3056724</v>
      </c>
      <c r="H22" s="22">
        <v>2831738</v>
      </c>
      <c r="I22" s="22">
        <v>2831738</v>
      </c>
    </row>
    <row r="23" spans="1:9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2">
        <f>G24</f>
        <v>1003699</v>
      </c>
      <c r="H23" s="20">
        <f>H24</f>
        <v>103566</v>
      </c>
      <c r="I23" s="20">
        <f>I24</f>
        <v>80000</v>
      </c>
    </row>
    <row r="24" spans="1:9" ht="38.25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1003699</v>
      </c>
      <c r="H24" s="28">
        <v>103566</v>
      </c>
      <c r="I24" s="28">
        <v>80000</v>
      </c>
    </row>
    <row r="25" spans="1:9" ht="51">
      <c r="A25" s="12">
        <v>17</v>
      </c>
      <c r="B25" s="18" t="s">
        <v>106</v>
      </c>
      <c r="C25" s="19" t="s">
        <v>17</v>
      </c>
      <c r="D25" s="19" t="s">
        <v>33</v>
      </c>
      <c r="E25" s="19" t="s">
        <v>105</v>
      </c>
      <c r="F25" s="19"/>
      <c r="G25" s="22">
        <f>G26</f>
        <v>1253099</v>
      </c>
      <c r="H25" s="22">
        <f t="shared" ref="H25:I25" si="4">H26</f>
        <v>1075998</v>
      </c>
      <c r="I25" s="22">
        <f t="shared" si="4"/>
        <v>1075998</v>
      </c>
    </row>
    <row r="26" spans="1:9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105</v>
      </c>
      <c r="F26" s="19" t="s">
        <v>29</v>
      </c>
      <c r="G26" s="22">
        <f>G27</f>
        <v>1253099</v>
      </c>
      <c r="H26" s="22">
        <f t="shared" ref="H26:I26" si="5">H27</f>
        <v>1075998</v>
      </c>
      <c r="I26" s="22">
        <f t="shared" si="5"/>
        <v>1075998</v>
      </c>
    </row>
    <row r="27" spans="1:9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105</v>
      </c>
      <c r="F27" s="16" t="s">
        <v>31</v>
      </c>
      <c r="G27" s="22">
        <v>1253099</v>
      </c>
      <c r="H27" s="22">
        <v>1075998</v>
      </c>
      <c r="I27" s="22">
        <v>1075998</v>
      </c>
    </row>
    <row r="28" spans="1:9" ht="38.25">
      <c r="A28" s="12">
        <v>20</v>
      </c>
      <c r="B28" s="36" t="s">
        <v>109</v>
      </c>
      <c r="C28" s="19" t="s">
        <v>17</v>
      </c>
      <c r="D28" s="19" t="s">
        <v>33</v>
      </c>
      <c r="E28" s="19" t="s">
        <v>107</v>
      </c>
      <c r="F28" s="19"/>
      <c r="G28" s="22">
        <f>G29</f>
        <v>283168</v>
      </c>
      <c r="H28" s="22">
        <f t="shared" ref="H28:I28" si="6">H29</f>
        <v>283168</v>
      </c>
      <c r="I28" s="22">
        <f t="shared" si="6"/>
        <v>283168</v>
      </c>
    </row>
    <row r="29" spans="1:9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107</v>
      </c>
      <c r="F29" s="19" t="s">
        <v>29</v>
      </c>
      <c r="G29" s="22">
        <f>G30</f>
        <v>283168</v>
      </c>
      <c r="H29" s="22">
        <f t="shared" ref="H29:I29" si="7">H30</f>
        <v>283168</v>
      </c>
      <c r="I29" s="22">
        <f t="shared" si="7"/>
        <v>283168</v>
      </c>
    </row>
    <row r="30" spans="1:9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107</v>
      </c>
      <c r="F30" s="16" t="s">
        <v>31</v>
      </c>
      <c r="G30" s="22">
        <v>283168</v>
      </c>
      <c r="H30" s="22">
        <v>283168</v>
      </c>
      <c r="I30" s="22">
        <v>283168</v>
      </c>
    </row>
    <row r="31" spans="1:9">
      <c r="A31" s="12">
        <v>23</v>
      </c>
      <c r="B31" s="15" t="s">
        <v>110</v>
      </c>
      <c r="C31" s="16" t="s">
        <v>17</v>
      </c>
      <c r="D31" s="16" t="s">
        <v>111</v>
      </c>
      <c r="E31" s="16"/>
      <c r="F31" s="16"/>
      <c r="G31" s="22">
        <f>G32</f>
        <v>1000</v>
      </c>
      <c r="H31" s="22">
        <f t="shared" ref="H31:I31" si="8">H32</f>
        <v>0</v>
      </c>
      <c r="I31" s="22">
        <f t="shared" si="8"/>
        <v>0</v>
      </c>
    </row>
    <row r="32" spans="1:9">
      <c r="A32" s="12">
        <v>24</v>
      </c>
      <c r="B32" s="18" t="s">
        <v>22</v>
      </c>
      <c r="C32" s="19" t="s">
        <v>17</v>
      </c>
      <c r="D32" s="19" t="s">
        <v>111</v>
      </c>
      <c r="E32" s="19" t="s">
        <v>23</v>
      </c>
      <c r="F32" s="19"/>
      <c r="G32" s="22">
        <f>G33</f>
        <v>1000</v>
      </c>
      <c r="H32" s="22">
        <f t="shared" ref="H32:I32" si="9">H33</f>
        <v>0</v>
      </c>
      <c r="I32" s="22">
        <f t="shared" si="9"/>
        <v>0</v>
      </c>
    </row>
    <row r="33" spans="1:11" ht="25.5">
      <c r="A33" s="12">
        <v>25</v>
      </c>
      <c r="B33" s="18" t="s">
        <v>112</v>
      </c>
      <c r="C33" s="19" t="s">
        <v>17</v>
      </c>
      <c r="D33" s="19" t="s">
        <v>111</v>
      </c>
      <c r="E33" s="19" t="s">
        <v>113</v>
      </c>
      <c r="F33" s="19"/>
      <c r="G33" s="22">
        <f>G34</f>
        <v>1000</v>
      </c>
      <c r="H33" s="22">
        <f t="shared" ref="H33:I33" si="10">H34</f>
        <v>0</v>
      </c>
      <c r="I33" s="22">
        <f t="shared" si="10"/>
        <v>0</v>
      </c>
    </row>
    <row r="34" spans="1:11" ht="38.25">
      <c r="A34" s="12">
        <v>26</v>
      </c>
      <c r="B34" s="18" t="s">
        <v>114</v>
      </c>
      <c r="C34" s="19" t="s">
        <v>17</v>
      </c>
      <c r="D34" s="19" t="s">
        <v>111</v>
      </c>
      <c r="E34" s="19" t="s">
        <v>115</v>
      </c>
      <c r="F34" s="19"/>
      <c r="G34" s="22">
        <f>G35</f>
        <v>1000</v>
      </c>
      <c r="H34" s="22">
        <f t="shared" ref="H34:I34" si="11">H35</f>
        <v>0</v>
      </c>
      <c r="I34" s="22">
        <f t="shared" si="11"/>
        <v>0</v>
      </c>
    </row>
    <row r="35" spans="1:11">
      <c r="A35" s="12">
        <v>27</v>
      </c>
      <c r="B35" s="18" t="s">
        <v>40</v>
      </c>
      <c r="C35" s="19" t="s">
        <v>17</v>
      </c>
      <c r="D35" s="19" t="s">
        <v>111</v>
      </c>
      <c r="E35" s="19" t="s">
        <v>115</v>
      </c>
      <c r="F35" s="19" t="s">
        <v>41</v>
      </c>
      <c r="G35" s="22">
        <f>G36</f>
        <v>1000</v>
      </c>
      <c r="H35" s="22">
        <f t="shared" ref="H35:I35" si="12">H36</f>
        <v>0</v>
      </c>
      <c r="I35" s="22">
        <f t="shared" si="12"/>
        <v>0</v>
      </c>
    </row>
    <row r="36" spans="1:11">
      <c r="A36" s="12">
        <v>28</v>
      </c>
      <c r="B36" s="18" t="s">
        <v>116</v>
      </c>
      <c r="C36" s="16" t="s">
        <v>17</v>
      </c>
      <c r="D36" s="16" t="s">
        <v>111</v>
      </c>
      <c r="E36" s="16" t="s">
        <v>115</v>
      </c>
      <c r="F36" s="16" t="s">
        <v>117</v>
      </c>
      <c r="G36" s="22">
        <v>1000</v>
      </c>
      <c r="H36" s="22">
        <v>0</v>
      </c>
      <c r="I36" s="22">
        <v>0</v>
      </c>
    </row>
    <row r="37" spans="1:11">
      <c r="A37" s="12">
        <v>29</v>
      </c>
      <c r="B37" s="15" t="s">
        <v>42</v>
      </c>
      <c r="C37" s="16" t="s">
        <v>17</v>
      </c>
      <c r="D37" s="16" t="s">
        <v>43</v>
      </c>
      <c r="E37" s="16"/>
      <c r="F37" s="16"/>
      <c r="G37" s="17">
        <f t="shared" ref="G37:I38" si="13">G38</f>
        <v>25670</v>
      </c>
      <c r="H37" s="17">
        <f t="shared" si="13"/>
        <v>19600</v>
      </c>
      <c r="I37" s="17">
        <f t="shared" si="13"/>
        <v>19600</v>
      </c>
    </row>
    <row r="38" spans="1:11">
      <c r="A38" s="12">
        <v>30</v>
      </c>
      <c r="B38" s="18" t="s">
        <v>22</v>
      </c>
      <c r="C38" s="19" t="s">
        <v>17</v>
      </c>
      <c r="D38" s="19" t="s">
        <v>43</v>
      </c>
      <c r="E38" s="19" t="s">
        <v>23</v>
      </c>
      <c r="F38" s="19"/>
      <c r="G38" s="20">
        <f t="shared" si="13"/>
        <v>25670</v>
      </c>
      <c r="H38" s="20">
        <f t="shared" si="13"/>
        <v>19600</v>
      </c>
      <c r="I38" s="20">
        <f t="shared" si="13"/>
        <v>19600</v>
      </c>
    </row>
    <row r="39" spans="1:11" ht="25.5">
      <c r="A39" s="12">
        <v>31</v>
      </c>
      <c r="B39" s="18" t="s">
        <v>44</v>
      </c>
      <c r="C39" s="19" t="s">
        <v>17</v>
      </c>
      <c r="D39" s="19" t="s">
        <v>43</v>
      </c>
      <c r="E39" s="19" t="s">
        <v>45</v>
      </c>
      <c r="F39" s="19"/>
      <c r="G39" s="20">
        <f>G43+G42</f>
        <v>25670</v>
      </c>
      <c r="H39" s="22">
        <f>H43</f>
        <v>19600</v>
      </c>
      <c r="I39" s="22">
        <f>I43</f>
        <v>19600</v>
      </c>
    </row>
    <row r="40" spans="1:11" ht="51">
      <c r="A40" s="12">
        <v>32</v>
      </c>
      <c r="B40" s="18" t="s">
        <v>118</v>
      </c>
      <c r="C40" s="19" t="s">
        <v>17</v>
      </c>
      <c r="D40" s="19" t="s">
        <v>43</v>
      </c>
      <c r="E40" s="19" t="s">
        <v>119</v>
      </c>
      <c r="F40" s="19"/>
      <c r="G40" s="22">
        <f>G41</f>
        <v>3400</v>
      </c>
      <c r="H40" s="22">
        <f t="shared" ref="H40:I40" si="14">H41</f>
        <v>0</v>
      </c>
      <c r="I40" s="22">
        <f t="shared" si="14"/>
        <v>0</v>
      </c>
    </row>
    <row r="41" spans="1:11">
      <c r="A41" s="12">
        <v>33</v>
      </c>
      <c r="B41" s="18" t="s">
        <v>40</v>
      </c>
      <c r="C41" s="19" t="s">
        <v>17</v>
      </c>
      <c r="D41" s="19" t="s">
        <v>43</v>
      </c>
      <c r="E41" s="19" t="s">
        <v>119</v>
      </c>
      <c r="F41" s="19" t="s">
        <v>41</v>
      </c>
      <c r="G41" s="22">
        <f>G42</f>
        <v>3400</v>
      </c>
      <c r="H41" s="22">
        <f t="shared" ref="H41:I41" si="15">H42</f>
        <v>0</v>
      </c>
      <c r="I41" s="22">
        <f t="shared" si="15"/>
        <v>0</v>
      </c>
    </row>
    <row r="42" spans="1:11">
      <c r="A42" s="12">
        <v>34</v>
      </c>
      <c r="B42" s="15" t="s">
        <v>46</v>
      </c>
      <c r="C42" s="16" t="s">
        <v>17</v>
      </c>
      <c r="D42" s="16" t="s">
        <v>43</v>
      </c>
      <c r="E42" s="16" t="s">
        <v>119</v>
      </c>
      <c r="F42" s="16" t="s">
        <v>47</v>
      </c>
      <c r="G42" s="22">
        <v>3400</v>
      </c>
      <c r="H42" s="22">
        <v>0</v>
      </c>
      <c r="I42" s="22">
        <v>0</v>
      </c>
    </row>
    <row r="43" spans="1:11" ht="63.75">
      <c r="A43" s="12">
        <v>35</v>
      </c>
      <c r="B43" s="18" t="s">
        <v>48</v>
      </c>
      <c r="C43" s="19" t="s">
        <v>17</v>
      </c>
      <c r="D43" s="19" t="s">
        <v>43</v>
      </c>
      <c r="E43" s="19" t="s">
        <v>49</v>
      </c>
      <c r="F43" s="19"/>
      <c r="G43" s="20">
        <f>G46+G45</f>
        <v>22270</v>
      </c>
      <c r="H43" s="20">
        <f>H46+H45</f>
        <v>19600</v>
      </c>
      <c r="I43" s="20">
        <f>I46+I45</f>
        <v>19600</v>
      </c>
    </row>
    <row r="44" spans="1:11" ht="76.5">
      <c r="A44" s="12">
        <v>36</v>
      </c>
      <c r="B44" s="18" t="s">
        <v>28</v>
      </c>
      <c r="C44" s="19" t="s">
        <v>17</v>
      </c>
      <c r="D44" s="33" t="s">
        <v>43</v>
      </c>
      <c r="E44" s="33" t="s">
        <v>49</v>
      </c>
      <c r="F44" s="19" t="s">
        <v>29</v>
      </c>
      <c r="G44" s="20">
        <f>G45</f>
        <v>17510</v>
      </c>
      <c r="H44" s="20">
        <f>H45</f>
        <v>14840</v>
      </c>
      <c r="I44" s="20">
        <f>I45</f>
        <v>14840</v>
      </c>
    </row>
    <row r="45" spans="1:11" ht="25.5">
      <c r="A45" s="12">
        <v>37</v>
      </c>
      <c r="B45" s="18" t="s">
        <v>30</v>
      </c>
      <c r="C45" s="16" t="s">
        <v>17</v>
      </c>
      <c r="D45" s="34" t="s">
        <v>43</v>
      </c>
      <c r="E45" s="34" t="s">
        <v>49</v>
      </c>
      <c r="F45" s="16" t="s">
        <v>31</v>
      </c>
      <c r="G45" s="20">
        <v>17510</v>
      </c>
      <c r="H45" s="20">
        <v>14840</v>
      </c>
      <c r="I45" s="20">
        <v>14840</v>
      </c>
      <c r="K45" t="s">
        <v>50</v>
      </c>
    </row>
    <row r="46" spans="1:11" ht="25.5">
      <c r="A46" s="12">
        <v>38</v>
      </c>
      <c r="B46" s="18" t="s">
        <v>36</v>
      </c>
      <c r="C46" s="19" t="s">
        <v>17</v>
      </c>
      <c r="D46" s="19" t="s">
        <v>43</v>
      </c>
      <c r="E46" s="19" t="s">
        <v>49</v>
      </c>
      <c r="F46" s="19" t="s">
        <v>37</v>
      </c>
      <c r="G46" s="20">
        <f>G47</f>
        <v>4760</v>
      </c>
      <c r="H46" s="20">
        <f>H47</f>
        <v>4760</v>
      </c>
      <c r="I46" s="20">
        <f>I47</f>
        <v>4760</v>
      </c>
    </row>
    <row r="47" spans="1:11" ht="38.25">
      <c r="A47" s="12">
        <v>39</v>
      </c>
      <c r="B47" s="18" t="s">
        <v>38</v>
      </c>
      <c r="C47" s="16" t="s">
        <v>17</v>
      </c>
      <c r="D47" s="16" t="s">
        <v>43</v>
      </c>
      <c r="E47" s="16" t="s">
        <v>49</v>
      </c>
      <c r="F47" s="16" t="s">
        <v>39</v>
      </c>
      <c r="G47" s="20">
        <v>4760</v>
      </c>
      <c r="H47" s="20">
        <v>4760</v>
      </c>
      <c r="I47" s="20">
        <v>4760</v>
      </c>
    </row>
    <row r="48" spans="1:11">
      <c r="A48" s="12">
        <v>40</v>
      </c>
      <c r="B48" s="15" t="s">
        <v>51</v>
      </c>
      <c r="C48" s="16" t="s">
        <v>17</v>
      </c>
      <c r="D48" s="16" t="s">
        <v>52</v>
      </c>
      <c r="E48" s="16"/>
      <c r="F48" s="16"/>
      <c r="G48" s="17">
        <f t="shared" ref="G48:I51" si="16">G49</f>
        <v>619892</v>
      </c>
      <c r="H48" s="17">
        <f t="shared" si="16"/>
        <v>689169</v>
      </c>
      <c r="I48" s="17">
        <f t="shared" si="16"/>
        <v>759614</v>
      </c>
    </row>
    <row r="49" spans="1:9">
      <c r="A49" s="12">
        <v>41</v>
      </c>
      <c r="B49" s="18" t="s">
        <v>53</v>
      </c>
      <c r="C49" s="19" t="s">
        <v>17</v>
      </c>
      <c r="D49" s="19" t="s">
        <v>54</v>
      </c>
      <c r="E49" s="19"/>
      <c r="F49" s="19"/>
      <c r="G49" s="20">
        <f t="shared" si="16"/>
        <v>619892</v>
      </c>
      <c r="H49" s="20">
        <f t="shared" si="16"/>
        <v>689169</v>
      </c>
      <c r="I49" s="20">
        <f t="shared" si="16"/>
        <v>759614</v>
      </c>
    </row>
    <row r="50" spans="1:9">
      <c r="A50" s="12">
        <v>42</v>
      </c>
      <c r="B50" s="18" t="s">
        <v>22</v>
      </c>
      <c r="C50" s="19" t="s">
        <v>17</v>
      </c>
      <c r="D50" s="19" t="s">
        <v>54</v>
      </c>
      <c r="E50" s="19" t="s">
        <v>23</v>
      </c>
      <c r="F50" s="19"/>
      <c r="G50" s="20">
        <f t="shared" si="16"/>
        <v>619892</v>
      </c>
      <c r="H50" s="20">
        <f t="shared" si="16"/>
        <v>689169</v>
      </c>
      <c r="I50" s="20">
        <f t="shared" si="16"/>
        <v>759614</v>
      </c>
    </row>
    <row r="51" spans="1:9" ht="25.5">
      <c r="A51" s="12">
        <v>43</v>
      </c>
      <c r="B51" s="18" t="s">
        <v>44</v>
      </c>
      <c r="C51" s="19" t="s">
        <v>17</v>
      </c>
      <c r="D51" s="19" t="s">
        <v>54</v>
      </c>
      <c r="E51" s="19" t="s">
        <v>45</v>
      </c>
      <c r="F51" s="19"/>
      <c r="G51" s="20">
        <f t="shared" si="16"/>
        <v>619892</v>
      </c>
      <c r="H51" s="20">
        <f t="shared" si="16"/>
        <v>689169</v>
      </c>
      <c r="I51" s="20">
        <f t="shared" si="16"/>
        <v>759614</v>
      </c>
    </row>
    <row r="52" spans="1:9" ht="51">
      <c r="A52" s="12">
        <v>44</v>
      </c>
      <c r="B52" s="18" t="s">
        <v>55</v>
      </c>
      <c r="C52" s="19" t="s">
        <v>17</v>
      </c>
      <c r="D52" s="19" t="s">
        <v>54</v>
      </c>
      <c r="E52" s="19" t="s">
        <v>56</v>
      </c>
      <c r="F52" s="19"/>
      <c r="G52" s="20">
        <f>G53+G55</f>
        <v>619892</v>
      </c>
      <c r="H52" s="20">
        <f>H53+H55</f>
        <v>689169</v>
      </c>
      <c r="I52" s="20">
        <f>I53+I55</f>
        <v>759614</v>
      </c>
    </row>
    <row r="53" spans="1:9" ht="76.5">
      <c r="A53" s="12">
        <v>45</v>
      </c>
      <c r="B53" s="18" t="s">
        <v>28</v>
      </c>
      <c r="C53" s="19" t="s">
        <v>17</v>
      </c>
      <c r="D53" s="19" t="s">
        <v>54</v>
      </c>
      <c r="E53" s="19" t="s">
        <v>56</v>
      </c>
      <c r="F53" s="19" t="s">
        <v>29</v>
      </c>
      <c r="G53" s="20">
        <f>G54</f>
        <v>481032</v>
      </c>
      <c r="H53" s="20">
        <f>H54</f>
        <v>481032</v>
      </c>
      <c r="I53" s="20">
        <f>I54</f>
        <v>481032</v>
      </c>
    </row>
    <row r="54" spans="1:9" ht="25.5">
      <c r="A54" s="12">
        <v>46</v>
      </c>
      <c r="B54" s="18" t="s">
        <v>30</v>
      </c>
      <c r="C54" s="16" t="s">
        <v>17</v>
      </c>
      <c r="D54" s="16" t="s">
        <v>54</v>
      </c>
      <c r="E54" s="16" t="s">
        <v>56</v>
      </c>
      <c r="F54" s="16" t="s">
        <v>31</v>
      </c>
      <c r="G54" s="20">
        <v>481032</v>
      </c>
      <c r="H54" s="20">
        <v>481032</v>
      </c>
      <c r="I54" s="20">
        <v>481032</v>
      </c>
    </row>
    <row r="55" spans="1:9" ht="25.5">
      <c r="A55" s="12">
        <v>47</v>
      </c>
      <c r="B55" s="18" t="s">
        <v>36</v>
      </c>
      <c r="C55" s="19" t="s">
        <v>17</v>
      </c>
      <c r="D55" s="19" t="s">
        <v>54</v>
      </c>
      <c r="E55" s="19" t="s">
        <v>56</v>
      </c>
      <c r="F55" s="19" t="s">
        <v>37</v>
      </c>
      <c r="G55" s="20">
        <f>G56</f>
        <v>138860</v>
      </c>
      <c r="H55" s="20">
        <f>H56</f>
        <v>208137</v>
      </c>
      <c r="I55" s="20">
        <f>I56</f>
        <v>278582</v>
      </c>
    </row>
    <row r="56" spans="1:9" ht="38.25">
      <c r="A56" s="12">
        <v>48</v>
      </c>
      <c r="B56" s="18" t="s">
        <v>38</v>
      </c>
      <c r="C56" s="16" t="s">
        <v>17</v>
      </c>
      <c r="D56" s="16" t="s">
        <v>54</v>
      </c>
      <c r="E56" s="16" t="s">
        <v>56</v>
      </c>
      <c r="F56" s="16" t="s">
        <v>39</v>
      </c>
      <c r="G56" s="20">
        <v>138860</v>
      </c>
      <c r="H56" s="20">
        <v>208137</v>
      </c>
      <c r="I56" s="20">
        <v>278582</v>
      </c>
    </row>
    <row r="57" spans="1:9" ht="25.5">
      <c r="A57" s="12">
        <v>49</v>
      </c>
      <c r="B57" s="15" t="s">
        <v>135</v>
      </c>
      <c r="C57" s="16" t="s">
        <v>17</v>
      </c>
      <c r="D57" s="16" t="s">
        <v>136</v>
      </c>
      <c r="E57" s="16"/>
      <c r="F57" s="16"/>
      <c r="G57" s="28">
        <f t="shared" ref="G57:G62" si="17">G58</f>
        <v>31832</v>
      </c>
      <c r="H57" s="28">
        <f t="shared" ref="H57:I57" si="18">H58</f>
        <v>0</v>
      </c>
      <c r="I57" s="28">
        <f t="shared" si="18"/>
        <v>0</v>
      </c>
    </row>
    <row r="58" spans="1:9" ht="51">
      <c r="A58" s="12">
        <v>50</v>
      </c>
      <c r="B58" s="18" t="s">
        <v>137</v>
      </c>
      <c r="C58" s="16" t="s">
        <v>17</v>
      </c>
      <c r="D58" s="16" t="s">
        <v>138</v>
      </c>
      <c r="E58" s="16"/>
      <c r="F58" s="16"/>
      <c r="G58" s="22">
        <f t="shared" si="17"/>
        <v>31832</v>
      </c>
      <c r="H58" s="22">
        <f t="shared" ref="H58:I58" si="19">H59</f>
        <v>0</v>
      </c>
      <c r="I58" s="22">
        <f t="shared" si="19"/>
        <v>0</v>
      </c>
    </row>
    <row r="59" spans="1:9" ht="25.5">
      <c r="A59" s="12">
        <v>51</v>
      </c>
      <c r="B59" s="18" t="s">
        <v>57</v>
      </c>
      <c r="C59" s="19" t="s">
        <v>17</v>
      </c>
      <c r="D59" s="19" t="s">
        <v>138</v>
      </c>
      <c r="E59" s="19" t="s">
        <v>58</v>
      </c>
      <c r="F59" s="19"/>
      <c r="G59" s="22">
        <f t="shared" si="17"/>
        <v>31832</v>
      </c>
      <c r="H59" s="22">
        <f t="shared" ref="H59:I59" si="20">H60</f>
        <v>0</v>
      </c>
      <c r="I59" s="22">
        <f t="shared" si="20"/>
        <v>0</v>
      </c>
    </row>
    <row r="60" spans="1:9" ht="38.25">
      <c r="A60" s="12">
        <v>52</v>
      </c>
      <c r="B60" s="18" t="s">
        <v>139</v>
      </c>
      <c r="C60" s="19" t="s">
        <v>17</v>
      </c>
      <c r="D60" s="19" t="s">
        <v>138</v>
      </c>
      <c r="E60" s="19" t="s">
        <v>140</v>
      </c>
      <c r="F60" s="19"/>
      <c r="G60" s="22">
        <f t="shared" si="17"/>
        <v>31832</v>
      </c>
      <c r="H60" s="22">
        <f t="shared" ref="H60:I60" si="21">H61</f>
        <v>0</v>
      </c>
      <c r="I60" s="22">
        <f t="shared" si="21"/>
        <v>0</v>
      </c>
    </row>
    <row r="61" spans="1:9" ht="76.5">
      <c r="A61" s="12">
        <v>53</v>
      </c>
      <c r="B61" s="37" t="s">
        <v>141</v>
      </c>
      <c r="C61" s="38" t="s">
        <v>17</v>
      </c>
      <c r="D61" s="38" t="s">
        <v>138</v>
      </c>
      <c r="E61" s="38" t="s">
        <v>142</v>
      </c>
      <c r="F61" s="38"/>
      <c r="G61" s="22">
        <f t="shared" si="17"/>
        <v>31832</v>
      </c>
      <c r="H61" s="22">
        <f t="shared" ref="H61:I61" si="22">H62</f>
        <v>0</v>
      </c>
      <c r="I61" s="22">
        <f t="shared" si="22"/>
        <v>0</v>
      </c>
    </row>
    <row r="62" spans="1:9" ht="25.5">
      <c r="A62" s="12">
        <v>54</v>
      </c>
      <c r="B62" s="39" t="s">
        <v>36</v>
      </c>
      <c r="C62" s="38" t="s">
        <v>17</v>
      </c>
      <c r="D62" s="38" t="s">
        <v>138</v>
      </c>
      <c r="E62" s="38" t="s">
        <v>142</v>
      </c>
      <c r="F62" s="38" t="s">
        <v>37</v>
      </c>
      <c r="G62" s="22">
        <f t="shared" si="17"/>
        <v>31832</v>
      </c>
      <c r="H62" s="22">
        <f t="shared" ref="H62:I62" si="23">H63</f>
        <v>0</v>
      </c>
      <c r="I62" s="22">
        <f t="shared" si="23"/>
        <v>0</v>
      </c>
    </row>
    <row r="63" spans="1:9" ht="38.25">
      <c r="A63" s="12">
        <v>55</v>
      </c>
      <c r="B63" s="39" t="s">
        <v>38</v>
      </c>
      <c r="C63" s="40" t="s">
        <v>17</v>
      </c>
      <c r="D63" s="40" t="s">
        <v>138</v>
      </c>
      <c r="E63" s="40" t="s">
        <v>142</v>
      </c>
      <c r="F63" s="40" t="s">
        <v>39</v>
      </c>
      <c r="G63" s="28">
        <v>31832</v>
      </c>
      <c r="H63" s="28">
        <v>0</v>
      </c>
      <c r="I63" s="28">
        <v>0</v>
      </c>
    </row>
    <row r="64" spans="1:9">
      <c r="A64" s="12">
        <v>56</v>
      </c>
      <c r="B64" s="15" t="s">
        <v>61</v>
      </c>
      <c r="C64" s="16" t="s">
        <v>17</v>
      </c>
      <c r="D64" s="16" t="s">
        <v>62</v>
      </c>
      <c r="E64" s="16"/>
      <c r="F64" s="16"/>
      <c r="G64" s="17">
        <f>G65</f>
        <v>1434711</v>
      </c>
      <c r="H64" s="28">
        <f t="shared" ref="H64:I64" si="24">H65</f>
        <v>886200</v>
      </c>
      <c r="I64" s="28">
        <f t="shared" si="24"/>
        <v>895200</v>
      </c>
    </row>
    <row r="65" spans="1:9">
      <c r="A65" s="12">
        <v>57</v>
      </c>
      <c r="B65" s="15" t="s">
        <v>63</v>
      </c>
      <c r="C65" s="16" t="s">
        <v>17</v>
      </c>
      <c r="D65" s="16" t="s">
        <v>64</v>
      </c>
      <c r="E65" s="16"/>
      <c r="F65" s="16"/>
      <c r="G65" s="17">
        <f t="shared" ref="G65:I66" si="25">G66</f>
        <v>1434711</v>
      </c>
      <c r="H65" s="28">
        <f t="shared" si="25"/>
        <v>886200</v>
      </c>
      <c r="I65" s="28">
        <f t="shared" si="25"/>
        <v>895200</v>
      </c>
    </row>
    <row r="66" spans="1:9" ht="25.5">
      <c r="A66" s="12">
        <v>58</v>
      </c>
      <c r="B66" s="18" t="s">
        <v>57</v>
      </c>
      <c r="C66" s="19" t="s">
        <v>17</v>
      </c>
      <c r="D66" s="19" t="s">
        <v>64</v>
      </c>
      <c r="E66" s="19" t="s">
        <v>58</v>
      </c>
      <c r="F66" s="19"/>
      <c r="G66" s="20">
        <f t="shared" si="25"/>
        <v>1434711</v>
      </c>
      <c r="H66" s="20">
        <f t="shared" si="25"/>
        <v>886200</v>
      </c>
      <c r="I66" s="20">
        <f t="shared" si="25"/>
        <v>895200</v>
      </c>
    </row>
    <row r="67" spans="1:9" ht="25.5">
      <c r="A67" s="12">
        <v>59</v>
      </c>
      <c r="B67" s="18" t="s">
        <v>65</v>
      </c>
      <c r="C67" s="19" t="s">
        <v>17</v>
      </c>
      <c r="D67" s="19" t="s">
        <v>64</v>
      </c>
      <c r="E67" s="19" t="s">
        <v>66</v>
      </c>
      <c r="F67" s="19"/>
      <c r="G67" s="20">
        <f>+G68+G71</f>
        <v>1434711</v>
      </c>
      <c r="H67" s="22">
        <f t="shared" ref="H67:I67" si="26">+H68</f>
        <v>886200</v>
      </c>
      <c r="I67" s="22">
        <f t="shared" si="26"/>
        <v>895200</v>
      </c>
    </row>
    <row r="68" spans="1:9" ht="81.75" customHeight="1">
      <c r="A68" s="12">
        <v>60</v>
      </c>
      <c r="B68" s="25" t="s">
        <v>67</v>
      </c>
      <c r="C68" s="23" t="s">
        <v>17</v>
      </c>
      <c r="D68" s="23" t="s">
        <v>64</v>
      </c>
      <c r="E68" s="23" t="s">
        <v>68</v>
      </c>
      <c r="F68" s="23"/>
      <c r="G68" s="24">
        <f>G69</f>
        <v>1343737</v>
      </c>
      <c r="H68" s="24">
        <f t="shared" ref="H68:I68" si="27">H69</f>
        <v>886200</v>
      </c>
      <c r="I68" s="24">
        <f t="shared" si="27"/>
        <v>895200</v>
      </c>
    </row>
    <row r="69" spans="1:9" ht="25.5">
      <c r="A69" s="12">
        <v>61</v>
      </c>
      <c r="B69" s="25" t="s">
        <v>36</v>
      </c>
      <c r="C69" s="23" t="s">
        <v>17</v>
      </c>
      <c r="D69" s="23" t="s">
        <v>64</v>
      </c>
      <c r="E69" s="23" t="s">
        <v>68</v>
      </c>
      <c r="F69" s="23" t="s">
        <v>37</v>
      </c>
      <c r="G69" s="24">
        <f t="shared" ref="G69:I69" si="28">G70</f>
        <v>1343737</v>
      </c>
      <c r="H69" s="24">
        <f t="shared" si="28"/>
        <v>886200</v>
      </c>
      <c r="I69" s="24">
        <f t="shared" si="28"/>
        <v>895200</v>
      </c>
    </row>
    <row r="70" spans="1:9" ht="38.25">
      <c r="A70" s="12">
        <v>62</v>
      </c>
      <c r="B70" s="25" t="s">
        <v>38</v>
      </c>
      <c r="C70" s="26" t="s">
        <v>17</v>
      </c>
      <c r="D70" s="26" t="s">
        <v>64</v>
      </c>
      <c r="E70" s="26" t="s">
        <v>68</v>
      </c>
      <c r="F70" s="26" t="s">
        <v>39</v>
      </c>
      <c r="G70" s="35">
        <v>1343737</v>
      </c>
      <c r="H70" s="35">
        <v>886200</v>
      </c>
      <c r="I70" s="35">
        <v>895200</v>
      </c>
    </row>
    <row r="71" spans="1:9" ht="89.25">
      <c r="A71" s="12">
        <v>63</v>
      </c>
      <c r="B71" s="25" t="s">
        <v>127</v>
      </c>
      <c r="C71" s="19" t="s">
        <v>17</v>
      </c>
      <c r="D71" s="19" t="s">
        <v>64</v>
      </c>
      <c r="E71" s="19" t="s">
        <v>128</v>
      </c>
      <c r="F71" s="19"/>
      <c r="G71" s="24">
        <f>G72</f>
        <v>90974</v>
      </c>
      <c r="H71" s="24">
        <f t="shared" ref="H71:I71" si="29">H72</f>
        <v>0</v>
      </c>
      <c r="I71" s="24">
        <f t="shared" si="29"/>
        <v>0</v>
      </c>
    </row>
    <row r="72" spans="1:9" ht="25.5">
      <c r="A72" s="12">
        <v>64</v>
      </c>
      <c r="B72" s="18" t="s">
        <v>36</v>
      </c>
      <c r="C72" s="19" t="s">
        <v>17</v>
      </c>
      <c r="D72" s="19" t="s">
        <v>64</v>
      </c>
      <c r="E72" s="19" t="s">
        <v>128</v>
      </c>
      <c r="F72" s="19" t="s">
        <v>37</v>
      </c>
      <c r="G72" s="24">
        <f>G73</f>
        <v>90974</v>
      </c>
      <c r="H72" s="24">
        <f t="shared" ref="H72:I72" si="30">H73</f>
        <v>0</v>
      </c>
      <c r="I72" s="24">
        <f t="shared" si="30"/>
        <v>0</v>
      </c>
    </row>
    <row r="73" spans="1:9" ht="38.25">
      <c r="A73" s="12">
        <v>65</v>
      </c>
      <c r="B73" s="18" t="s">
        <v>38</v>
      </c>
      <c r="C73" s="16" t="s">
        <v>17</v>
      </c>
      <c r="D73" s="16" t="s">
        <v>64</v>
      </c>
      <c r="E73" s="16" t="s">
        <v>128</v>
      </c>
      <c r="F73" s="16" t="s">
        <v>39</v>
      </c>
      <c r="G73" s="35">
        <v>90974</v>
      </c>
      <c r="H73" s="35">
        <v>0</v>
      </c>
      <c r="I73" s="35">
        <v>0</v>
      </c>
    </row>
    <row r="74" spans="1:9">
      <c r="A74" s="12">
        <v>66</v>
      </c>
      <c r="B74" s="15" t="s">
        <v>69</v>
      </c>
      <c r="C74" s="16" t="s">
        <v>17</v>
      </c>
      <c r="D74" s="16" t="s">
        <v>70</v>
      </c>
      <c r="E74" s="16"/>
      <c r="F74" s="16"/>
      <c r="G74" s="17">
        <f t="shared" ref="G74:I76" si="31">G75</f>
        <v>2326166</v>
      </c>
      <c r="H74" s="17">
        <f t="shared" si="31"/>
        <v>2232048</v>
      </c>
      <c r="I74" s="17">
        <f t="shared" si="31"/>
        <v>2069332</v>
      </c>
    </row>
    <row r="75" spans="1:9">
      <c r="A75" s="12">
        <v>67</v>
      </c>
      <c r="B75" s="15" t="s">
        <v>71</v>
      </c>
      <c r="C75" s="16" t="s">
        <v>17</v>
      </c>
      <c r="D75" s="16" t="s">
        <v>72</v>
      </c>
      <c r="E75" s="16"/>
      <c r="F75" s="16"/>
      <c r="G75" s="17">
        <f t="shared" si="31"/>
        <v>2326166</v>
      </c>
      <c r="H75" s="17">
        <f t="shared" si="31"/>
        <v>2232048</v>
      </c>
      <c r="I75" s="17">
        <f t="shared" si="31"/>
        <v>2069332</v>
      </c>
    </row>
    <row r="76" spans="1:9" ht="25.5">
      <c r="A76" s="12">
        <v>68</v>
      </c>
      <c r="B76" s="18" t="s">
        <v>57</v>
      </c>
      <c r="C76" s="19" t="s">
        <v>17</v>
      </c>
      <c r="D76" s="19" t="s">
        <v>72</v>
      </c>
      <c r="E76" s="19" t="s">
        <v>58</v>
      </c>
      <c r="F76" s="19"/>
      <c r="G76" s="20">
        <f t="shared" si="31"/>
        <v>2326166</v>
      </c>
      <c r="H76" s="20">
        <f t="shared" si="31"/>
        <v>2232048</v>
      </c>
      <c r="I76" s="20">
        <f t="shared" si="31"/>
        <v>2069332</v>
      </c>
    </row>
    <row r="77" spans="1:9" ht="25.5">
      <c r="A77" s="12">
        <v>69</v>
      </c>
      <c r="B77" s="18" t="s">
        <v>65</v>
      </c>
      <c r="C77" s="19" t="s">
        <v>17</v>
      </c>
      <c r="D77" s="19" t="s">
        <v>72</v>
      </c>
      <c r="E77" s="19" t="s">
        <v>66</v>
      </c>
      <c r="F77" s="19"/>
      <c r="G77" s="20">
        <f>G78+G84+G81+G89</f>
        <v>2326166</v>
      </c>
      <c r="H77" s="22">
        <f>H78+H84+H81</f>
        <v>2232048</v>
      </c>
      <c r="I77" s="22">
        <f>I78+I84+I81</f>
        <v>2069332</v>
      </c>
    </row>
    <row r="78" spans="1:9" ht="63.75">
      <c r="A78" s="12">
        <v>70</v>
      </c>
      <c r="B78" s="18" t="s">
        <v>75</v>
      </c>
      <c r="C78" s="19" t="s">
        <v>17</v>
      </c>
      <c r="D78" s="19" t="s">
        <v>72</v>
      </c>
      <c r="E78" s="19" t="s">
        <v>76</v>
      </c>
      <c r="F78" s="19"/>
      <c r="G78" s="22">
        <f>G79</f>
        <v>471701</v>
      </c>
      <c r="H78" s="22">
        <f t="shared" ref="H78:I78" si="32">H79</f>
        <v>599900</v>
      </c>
      <c r="I78" s="22">
        <f t="shared" si="32"/>
        <v>445184</v>
      </c>
    </row>
    <row r="79" spans="1:9" ht="25.5">
      <c r="A79" s="12">
        <v>71</v>
      </c>
      <c r="B79" s="18" t="s">
        <v>36</v>
      </c>
      <c r="C79" s="19" t="s">
        <v>17</v>
      </c>
      <c r="D79" s="19" t="s">
        <v>72</v>
      </c>
      <c r="E79" s="19" t="s">
        <v>76</v>
      </c>
      <c r="F79" s="19" t="s">
        <v>37</v>
      </c>
      <c r="G79" s="20">
        <f>G80</f>
        <v>471701</v>
      </c>
      <c r="H79" s="22">
        <f t="shared" ref="H79:I79" si="33">H80</f>
        <v>599900</v>
      </c>
      <c r="I79" s="22">
        <f t="shared" si="33"/>
        <v>445184</v>
      </c>
    </row>
    <row r="80" spans="1:9" ht="38.25">
      <c r="A80" s="12">
        <v>72</v>
      </c>
      <c r="B80" s="18" t="s">
        <v>38</v>
      </c>
      <c r="C80" s="16" t="s">
        <v>17</v>
      </c>
      <c r="D80" s="16" t="s">
        <v>72</v>
      </c>
      <c r="E80" s="16" t="s">
        <v>76</v>
      </c>
      <c r="F80" s="16" t="s">
        <v>39</v>
      </c>
      <c r="G80" s="17">
        <v>471701</v>
      </c>
      <c r="H80" s="17">
        <v>599900</v>
      </c>
      <c r="I80" s="17">
        <v>445184</v>
      </c>
    </row>
    <row r="81" spans="1:9" ht="76.5">
      <c r="A81" s="12">
        <v>73</v>
      </c>
      <c r="B81" s="18" t="s">
        <v>120</v>
      </c>
      <c r="C81" s="19" t="s">
        <v>17</v>
      </c>
      <c r="D81" s="19" t="s">
        <v>72</v>
      </c>
      <c r="E81" s="19" t="s">
        <v>104</v>
      </c>
      <c r="F81" s="19"/>
      <c r="G81" s="22">
        <f>G82</f>
        <v>8000</v>
      </c>
      <c r="H81" s="22">
        <f t="shared" ref="H81:I81" si="34">H82</f>
        <v>8000</v>
      </c>
      <c r="I81" s="22">
        <f t="shared" si="34"/>
        <v>0</v>
      </c>
    </row>
    <row r="82" spans="1:9" ht="25.5">
      <c r="A82" s="12">
        <v>74</v>
      </c>
      <c r="B82" s="18" t="s">
        <v>36</v>
      </c>
      <c r="C82" s="19" t="s">
        <v>17</v>
      </c>
      <c r="D82" s="19" t="s">
        <v>72</v>
      </c>
      <c r="E82" s="19" t="s">
        <v>104</v>
      </c>
      <c r="F82" s="19" t="s">
        <v>37</v>
      </c>
      <c r="G82" s="22">
        <f>G83</f>
        <v>8000</v>
      </c>
      <c r="H82" s="22">
        <f t="shared" ref="H82:I82" si="35">H83</f>
        <v>8000</v>
      </c>
      <c r="I82" s="22">
        <f t="shared" si="35"/>
        <v>0</v>
      </c>
    </row>
    <row r="83" spans="1:9" ht="38.25">
      <c r="A83" s="12">
        <v>75</v>
      </c>
      <c r="B83" s="18" t="s">
        <v>38</v>
      </c>
      <c r="C83" s="16" t="s">
        <v>17</v>
      </c>
      <c r="D83" s="16" t="s">
        <v>72</v>
      </c>
      <c r="E83" s="16" t="s">
        <v>104</v>
      </c>
      <c r="F83" s="16" t="s">
        <v>39</v>
      </c>
      <c r="G83" s="28">
        <v>8000</v>
      </c>
      <c r="H83" s="28">
        <v>8000</v>
      </c>
      <c r="I83" s="28">
        <v>0</v>
      </c>
    </row>
    <row r="84" spans="1:9" ht="63.75">
      <c r="A84" s="12">
        <v>76</v>
      </c>
      <c r="B84" s="18" t="s">
        <v>121</v>
      </c>
      <c r="C84" s="19" t="s">
        <v>17</v>
      </c>
      <c r="D84" s="19" t="s">
        <v>72</v>
      </c>
      <c r="E84" s="19" t="s">
        <v>77</v>
      </c>
      <c r="F84" s="19"/>
      <c r="G84" s="20">
        <f>G87+G85</f>
        <v>1787641</v>
      </c>
      <c r="H84" s="22">
        <f t="shared" ref="H84:I84" si="36">H87+H85</f>
        <v>1624148</v>
      </c>
      <c r="I84" s="22">
        <f t="shared" si="36"/>
        <v>1624148</v>
      </c>
    </row>
    <row r="85" spans="1:9" ht="76.5">
      <c r="A85" s="12">
        <v>77</v>
      </c>
      <c r="B85" s="18" t="s">
        <v>28</v>
      </c>
      <c r="C85" s="19" t="s">
        <v>17</v>
      </c>
      <c r="D85" s="19" t="s">
        <v>72</v>
      </c>
      <c r="E85" s="19" t="s">
        <v>77</v>
      </c>
      <c r="F85" s="19" t="s">
        <v>29</v>
      </c>
      <c r="G85" s="22">
        <f>G86</f>
        <v>1786641</v>
      </c>
      <c r="H85" s="22">
        <f t="shared" ref="H85:I85" si="37">H86</f>
        <v>1624148</v>
      </c>
      <c r="I85" s="22">
        <f t="shared" si="37"/>
        <v>1624148</v>
      </c>
    </row>
    <row r="86" spans="1:9" ht="25.5">
      <c r="A86" s="12">
        <v>78</v>
      </c>
      <c r="B86" s="18" t="s">
        <v>73</v>
      </c>
      <c r="C86" s="16" t="s">
        <v>17</v>
      </c>
      <c r="D86" s="16" t="s">
        <v>72</v>
      </c>
      <c r="E86" s="16" t="s">
        <v>77</v>
      </c>
      <c r="F86" s="16" t="s">
        <v>74</v>
      </c>
      <c r="G86" s="28">
        <v>1786641</v>
      </c>
      <c r="H86" s="28">
        <v>1624148</v>
      </c>
      <c r="I86" s="28">
        <v>1624148</v>
      </c>
    </row>
    <row r="87" spans="1:9">
      <c r="A87" s="12">
        <v>79</v>
      </c>
      <c r="B87" s="18" t="s">
        <v>40</v>
      </c>
      <c r="C87" s="19" t="s">
        <v>17</v>
      </c>
      <c r="D87" s="19" t="s">
        <v>72</v>
      </c>
      <c r="E87" s="19" t="s">
        <v>77</v>
      </c>
      <c r="F87" s="19" t="s">
        <v>41</v>
      </c>
      <c r="G87" s="20">
        <f>G88</f>
        <v>1000</v>
      </c>
      <c r="H87" s="20">
        <f>H88</f>
        <v>0</v>
      </c>
      <c r="I87" s="20">
        <f>I88</f>
        <v>0</v>
      </c>
    </row>
    <row r="88" spans="1:9">
      <c r="A88" s="12">
        <v>80</v>
      </c>
      <c r="B88" s="18" t="s">
        <v>46</v>
      </c>
      <c r="C88" s="16" t="s">
        <v>17</v>
      </c>
      <c r="D88" s="16" t="s">
        <v>72</v>
      </c>
      <c r="E88" s="16" t="s">
        <v>77</v>
      </c>
      <c r="F88" s="16" t="s">
        <v>47</v>
      </c>
      <c r="G88" s="28">
        <v>1000</v>
      </c>
      <c r="H88" s="28">
        <v>0</v>
      </c>
      <c r="I88" s="28">
        <v>0</v>
      </c>
    </row>
    <row r="89" spans="1:9" ht="76.5">
      <c r="A89" s="12">
        <v>81</v>
      </c>
      <c r="B89" s="18" t="s">
        <v>125</v>
      </c>
      <c r="C89" s="19" t="s">
        <v>17</v>
      </c>
      <c r="D89" s="19" t="s">
        <v>72</v>
      </c>
      <c r="E89" s="19" t="s">
        <v>126</v>
      </c>
      <c r="F89" s="19"/>
      <c r="G89" s="28">
        <f>G90</f>
        <v>58824</v>
      </c>
      <c r="H89" s="28">
        <f t="shared" ref="H89:I89" si="38">H90</f>
        <v>0</v>
      </c>
      <c r="I89" s="28">
        <f t="shared" si="38"/>
        <v>0</v>
      </c>
    </row>
    <row r="90" spans="1:9" ht="25.5">
      <c r="A90" s="12">
        <v>82</v>
      </c>
      <c r="B90" s="18" t="s">
        <v>36</v>
      </c>
      <c r="C90" s="19" t="s">
        <v>17</v>
      </c>
      <c r="D90" s="19" t="s">
        <v>72</v>
      </c>
      <c r="E90" s="19" t="s">
        <v>126</v>
      </c>
      <c r="F90" s="19" t="s">
        <v>37</v>
      </c>
      <c r="G90" s="28">
        <f>G91</f>
        <v>58824</v>
      </c>
      <c r="H90" s="28">
        <f t="shared" ref="H90:I90" si="39">H91</f>
        <v>0</v>
      </c>
      <c r="I90" s="28">
        <f t="shared" si="39"/>
        <v>0</v>
      </c>
    </row>
    <row r="91" spans="1:9" ht="38.25">
      <c r="A91" s="12">
        <v>83</v>
      </c>
      <c r="B91" s="18" t="s">
        <v>38</v>
      </c>
      <c r="C91" s="16" t="s">
        <v>17</v>
      </c>
      <c r="D91" s="16" t="s">
        <v>72</v>
      </c>
      <c r="E91" s="16" t="s">
        <v>126</v>
      </c>
      <c r="F91" s="16" t="s">
        <v>39</v>
      </c>
      <c r="G91" s="28">
        <v>58824</v>
      </c>
      <c r="H91" s="28">
        <v>0</v>
      </c>
      <c r="I91" s="28">
        <v>0</v>
      </c>
    </row>
    <row r="92" spans="1:9">
      <c r="A92" s="12">
        <v>84</v>
      </c>
      <c r="B92" s="15" t="s">
        <v>129</v>
      </c>
      <c r="C92" s="16" t="s">
        <v>17</v>
      </c>
      <c r="D92" s="16" t="s">
        <v>130</v>
      </c>
      <c r="E92" s="16"/>
      <c r="F92" s="16"/>
      <c r="G92" s="28">
        <f t="shared" ref="G92:G97" si="40">G93</f>
        <v>20000</v>
      </c>
      <c r="H92" s="28">
        <f t="shared" ref="H92:I92" si="41">H93</f>
        <v>0</v>
      </c>
      <c r="I92" s="28">
        <f t="shared" si="41"/>
        <v>0</v>
      </c>
    </row>
    <row r="93" spans="1:9">
      <c r="A93" s="12">
        <v>85</v>
      </c>
      <c r="B93" s="18" t="s">
        <v>131</v>
      </c>
      <c r="C93" s="19" t="s">
        <v>17</v>
      </c>
      <c r="D93" s="19" t="s">
        <v>132</v>
      </c>
      <c r="E93" s="19"/>
      <c r="F93" s="19"/>
      <c r="G93" s="22">
        <f t="shared" si="40"/>
        <v>20000</v>
      </c>
      <c r="H93" s="22">
        <f t="shared" ref="H93:I93" si="42">H94</f>
        <v>0</v>
      </c>
      <c r="I93" s="22">
        <f t="shared" si="42"/>
        <v>0</v>
      </c>
    </row>
    <row r="94" spans="1:9" ht="25.5">
      <c r="A94" s="12">
        <v>86</v>
      </c>
      <c r="B94" s="18" t="s">
        <v>57</v>
      </c>
      <c r="C94" s="19" t="s">
        <v>17</v>
      </c>
      <c r="D94" s="19" t="s">
        <v>132</v>
      </c>
      <c r="E94" s="19" t="s">
        <v>58</v>
      </c>
      <c r="F94" s="19"/>
      <c r="G94" s="22">
        <f t="shared" si="40"/>
        <v>20000</v>
      </c>
      <c r="H94" s="22">
        <f t="shared" ref="H94:I94" si="43">H95</f>
        <v>0</v>
      </c>
      <c r="I94" s="22">
        <f t="shared" si="43"/>
        <v>0</v>
      </c>
    </row>
    <row r="95" spans="1:9" ht="25.5">
      <c r="A95" s="12">
        <v>87</v>
      </c>
      <c r="B95" s="18" t="s">
        <v>78</v>
      </c>
      <c r="C95" s="19" t="s">
        <v>17</v>
      </c>
      <c r="D95" s="19" t="s">
        <v>132</v>
      </c>
      <c r="E95" s="19" t="s">
        <v>79</v>
      </c>
      <c r="F95" s="19"/>
      <c r="G95" s="22">
        <f t="shared" si="40"/>
        <v>20000</v>
      </c>
      <c r="H95" s="22">
        <f t="shared" ref="H95:I95" si="44">H96</f>
        <v>0</v>
      </c>
      <c r="I95" s="22">
        <f t="shared" si="44"/>
        <v>0</v>
      </c>
    </row>
    <row r="96" spans="1:9" ht="51">
      <c r="A96" s="12">
        <v>88</v>
      </c>
      <c r="B96" s="18" t="s">
        <v>133</v>
      </c>
      <c r="C96" s="19" t="s">
        <v>17</v>
      </c>
      <c r="D96" s="19" t="s">
        <v>132</v>
      </c>
      <c r="E96" s="19" t="s">
        <v>134</v>
      </c>
      <c r="F96" s="19"/>
      <c r="G96" s="22">
        <f t="shared" si="40"/>
        <v>20000</v>
      </c>
      <c r="H96" s="22">
        <f t="shared" ref="H96:I96" si="45">H97</f>
        <v>0</v>
      </c>
      <c r="I96" s="22">
        <f t="shared" si="45"/>
        <v>0</v>
      </c>
    </row>
    <row r="97" spans="1:9" ht="25.5">
      <c r="A97" s="12">
        <v>89</v>
      </c>
      <c r="B97" s="18" t="s">
        <v>36</v>
      </c>
      <c r="C97" s="19" t="s">
        <v>17</v>
      </c>
      <c r="D97" s="19" t="s">
        <v>132</v>
      </c>
      <c r="E97" s="19" t="s">
        <v>134</v>
      </c>
      <c r="F97" s="19" t="s">
        <v>37</v>
      </c>
      <c r="G97" s="22">
        <f t="shared" si="40"/>
        <v>20000</v>
      </c>
      <c r="H97" s="22">
        <f t="shared" ref="H97:I97" si="46">H98</f>
        <v>0</v>
      </c>
      <c r="I97" s="22">
        <f t="shared" si="46"/>
        <v>0</v>
      </c>
    </row>
    <row r="98" spans="1:9" ht="38.25">
      <c r="A98" s="12">
        <v>90</v>
      </c>
      <c r="B98" s="18" t="s">
        <v>38</v>
      </c>
      <c r="C98" s="16" t="s">
        <v>17</v>
      </c>
      <c r="D98" s="16" t="s">
        <v>132</v>
      </c>
      <c r="E98" s="16" t="s">
        <v>134</v>
      </c>
      <c r="F98" s="16" t="s">
        <v>39</v>
      </c>
      <c r="G98" s="28">
        <v>20000</v>
      </c>
      <c r="H98" s="28">
        <v>0</v>
      </c>
      <c r="I98" s="28">
        <v>0</v>
      </c>
    </row>
    <row r="99" spans="1:9">
      <c r="A99" s="12">
        <v>91</v>
      </c>
      <c r="B99" s="15" t="s">
        <v>80</v>
      </c>
      <c r="C99" s="16" t="s">
        <v>17</v>
      </c>
      <c r="D99" s="16" t="s">
        <v>81</v>
      </c>
      <c r="E99" s="16"/>
      <c r="F99" s="16"/>
      <c r="G99" s="17">
        <f t="shared" ref="G99:I104" si="47">G100</f>
        <v>60000</v>
      </c>
      <c r="H99" s="17">
        <f t="shared" si="47"/>
        <v>60000</v>
      </c>
      <c r="I99" s="17">
        <f t="shared" si="47"/>
        <v>60000</v>
      </c>
    </row>
    <row r="100" spans="1:9">
      <c r="A100" s="12">
        <v>92</v>
      </c>
      <c r="B100" s="18" t="s">
        <v>82</v>
      </c>
      <c r="C100" s="19" t="s">
        <v>17</v>
      </c>
      <c r="D100" s="19" t="s">
        <v>83</v>
      </c>
      <c r="E100" s="19"/>
      <c r="F100" s="19"/>
      <c r="G100" s="20">
        <f t="shared" si="47"/>
        <v>60000</v>
      </c>
      <c r="H100" s="20">
        <f t="shared" si="47"/>
        <v>60000</v>
      </c>
      <c r="I100" s="20">
        <f t="shared" si="47"/>
        <v>60000</v>
      </c>
    </row>
    <row r="101" spans="1:9" ht="25.5">
      <c r="A101" s="12">
        <v>93</v>
      </c>
      <c r="B101" s="18" t="s">
        <v>57</v>
      </c>
      <c r="C101" s="19" t="s">
        <v>17</v>
      </c>
      <c r="D101" s="19" t="s">
        <v>83</v>
      </c>
      <c r="E101" s="19" t="s">
        <v>58</v>
      </c>
      <c r="F101" s="19"/>
      <c r="G101" s="20">
        <f t="shared" si="47"/>
        <v>60000</v>
      </c>
      <c r="H101" s="20">
        <f t="shared" si="47"/>
        <v>60000</v>
      </c>
      <c r="I101" s="20">
        <f t="shared" si="47"/>
        <v>60000</v>
      </c>
    </row>
    <row r="102" spans="1:9" ht="25.5">
      <c r="A102" s="12">
        <v>94</v>
      </c>
      <c r="B102" s="18" t="s">
        <v>78</v>
      </c>
      <c r="C102" s="19" t="s">
        <v>17</v>
      </c>
      <c r="D102" s="19" t="s">
        <v>83</v>
      </c>
      <c r="E102" s="19" t="s">
        <v>79</v>
      </c>
      <c r="F102" s="19"/>
      <c r="G102" s="20">
        <f t="shared" si="47"/>
        <v>60000</v>
      </c>
      <c r="H102" s="20">
        <f t="shared" si="47"/>
        <v>60000</v>
      </c>
      <c r="I102" s="20">
        <f t="shared" si="47"/>
        <v>60000</v>
      </c>
    </row>
    <row r="103" spans="1:9" ht="51">
      <c r="A103" s="12">
        <v>95</v>
      </c>
      <c r="B103" s="18" t="s">
        <v>84</v>
      </c>
      <c r="C103" s="19" t="s">
        <v>17</v>
      </c>
      <c r="D103" s="19" t="s">
        <v>83</v>
      </c>
      <c r="E103" s="19" t="s">
        <v>85</v>
      </c>
      <c r="F103" s="19"/>
      <c r="G103" s="20">
        <f t="shared" si="47"/>
        <v>60000</v>
      </c>
      <c r="H103" s="20">
        <f t="shared" si="47"/>
        <v>60000</v>
      </c>
      <c r="I103" s="20">
        <f t="shared" si="47"/>
        <v>60000</v>
      </c>
    </row>
    <row r="104" spans="1:9" ht="25.5">
      <c r="A104" s="12">
        <v>96</v>
      </c>
      <c r="B104" s="18" t="s">
        <v>59</v>
      </c>
      <c r="C104" s="19" t="s">
        <v>17</v>
      </c>
      <c r="D104" s="19" t="s">
        <v>83</v>
      </c>
      <c r="E104" s="19" t="s">
        <v>85</v>
      </c>
      <c r="F104" s="19" t="s">
        <v>60</v>
      </c>
      <c r="G104" s="20">
        <f t="shared" si="47"/>
        <v>60000</v>
      </c>
      <c r="H104" s="20">
        <f t="shared" si="47"/>
        <v>60000</v>
      </c>
      <c r="I104" s="20">
        <f t="shared" si="47"/>
        <v>60000</v>
      </c>
    </row>
    <row r="105" spans="1:9" ht="25.5">
      <c r="A105" s="12">
        <v>97</v>
      </c>
      <c r="B105" s="18" t="s">
        <v>86</v>
      </c>
      <c r="C105" s="16" t="s">
        <v>17</v>
      </c>
      <c r="D105" s="16" t="s">
        <v>83</v>
      </c>
      <c r="E105" s="16" t="s">
        <v>85</v>
      </c>
      <c r="F105" s="16" t="s">
        <v>87</v>
      </c>
      <c r="G105" s="28">
        <v>60000</v>
      </c>
      <c r="H105" s="28">
        <v>60000</v>
      </c>
      <c r="I105" s="28">
        <v>60000</v>
      </c>
    </row>
    <row r="106" spans="1:9" ht="38.25">
      <c r="A106" s="12">
        <v>98</v>
      </c>
      <c r="B106" s="15" t="s">
        <v>88</v>
      </c>
      <c r="C106" s="16" t="s">
        <v>17</v>
      </c>
      <c r="D106" s="16" t="s">
        <v>89</v>
      </c>
      <c r="E106" s="16"/>
      <c r="F106" s="16"/>
      <c r="G106" s="17">
        <f t="shared" ref="G106:I111" si="48">G107</f>
        <v>1191045</v>
      </c>
      <c r="H106" s="17">
        <f t="shared" si="48"/>
        <v>1191045</v>
      </c>
      <c r="I106" s="17">
        <f t="shared" si="48"/>
        <v>1191045</v>
      </c>
    </row>
    <row r="107" spans="1:9" ht="25.5">
      <c r="A107" s="12">
        <v>99</v>
      </c>
      <c r="B107" s="18" t="s">
        <v>90</v>
      </c>
      <c r="C107" s="19" t="s">
        <v>17</v>
      </c>
      <c r="D107" s="19" t="s">
        <v>91</v>
      </c>
      <c r="E107" s="19"/>
      <c r="F107" s="19"/>
      <c r="G107" s="20">
        <f t="shared" si="48"/>
        <v>1191045</v>
      </c>
      <c r="H107" s="20">
        <f t="shared" si="48"/>
        <v>1191045</v>
      </c>
      <c r="I107" s="20">
        <f t="shared" si="48"/>
        <v>1191045</v>
      </c>
    </row>
    <row r="108" spans="1:9" ht="25.5">
      <c r="A108" s="12">
        <v>100</v>
      </c>
      <c r="B108" s="18" t="s">
        <v>57</v>
      </c>
      <c r="C108" s="19" t="s">
        <v>17</v>
      </c>
      <c r="D108" s="19" t="s">
        <v>91</v>
      </c>
      <c r="E108" s="19" t="s">
        <v>58</v>
      </c>
      <c r="F108" s="19"/>
      <c r="G108" s="20">
        <f t="shared" si="48"/>
        <v>1191045</v>
      </c>
      <c r="H108" s="20">
        <f t="shared" si="48"/>
        <v>1191045</v>
      </c>
      <c r="I108" s="20">
        <f t="shared" si="48"/>
        <v>1191045</v>
      </c>
    </row>
    <row r="109" spans="1:9" ht="25.5">
      <c r="A109" s="12">
        <v>101</v>
      </c>
      <c r="B109" s="18" t="s">
        <v>92</v>
      </c>
      <c r="C109" s="19" t="s">
        <v>17</v>
      </c>
      <c r="D109" s="19" t="s">
        <v>91</v>
      </c>
      <c r="E109" s="19" t="s">
        <v>93</v>
      </c>
      <c r="F109" s="19"/>
      <c r="G109" s="20">
        <f t="shared" si="48"/>
        <v>1191045</v>
      </c>
      <c r="H109" s="20">
        <f t="shared" si="48"/>
        <v>1191045</v>
      </c>
      <c r="I109" s="20">
        <f t="shared" si="48"/>
        <v>1191045</v>
      </c>
    </row>
    <row r="110" spans="1:9" ht="114.75">
      <c r="A110" s="12">
        <v>102</v>
      </c>
      <c r="B110" s="27" t="s">
        <v>94</v>
      </c>
      <c r="C110" s="19" t="s">
        <v>17</v>
      </c>
      <c r="D110" s="19" t="s">
        <v>91</v>
      </c>
      <c r="E110" s="19" t="s">
        <v>95</v>
      </c>
      <c r="F110" s="19"/>
      <c r="G110" s="20">
        <f t="shared" si="48"/>
        <v>1191045</v>
      </c>
      <c r="H110" s="20">
        <f t="shared" si="48"/>
        <v>1191045</v>
      </c>
      <c r="I110" s="20">
        <f t="shared" si="48"/>
        <v>1191045</v>
      </c>
    </row>
    <row r="111" spans="1:9">
      <c r="A111" s="12">
        <v>103</v>
      </c>
      <c r="B111" s="18" t="s">
        <v>96</v>
      </c>
      <c r="C111" s="19" t="s">
        <v>17</v>
      </c>
      <c r="D111" s="19" t="s">
        <v>91</v>
      </c>
      <c r="E111" s="19" t="s">
        <v>95</v>
      </c>
      <c r="F111" s="19" t="s">
        <v>97</v>
      </c>
      <c r="G111" s="20">
        <f t="shared" si="48"/>
        <v>1191045</v>
      </c>
      <c r="H111" s="20">
        <f t="shared" si="48"/>
        <v>1191045</v>
      </c>
      <c r="I111" s="20">
        <f t="shared" si="48"/>
        <v>1191045</v>
      </c>
    </row>
    <row r="112" spans="1:9">
      <c r="A112" s="12">
        <v>104</v>
      </c>
      <c r="B112" s="18" t="s">
        <v>98</v>
      </c>
      <c r="C112" s="16" t="s">
        <v>17</v>
      </c>
      <c r="D112" s="16" t="s">
        <v>91</v>
      </c>
      <c r="E112" s="16" t="s">
        <v>95</v>
      </c>
      <c r="F112" s="16" t="s">
        <v>99</v>
      </c>
      <c r="G112" s="17">
        <v>1191045</v>
      </c>
      <c r="H112" s="17">
        <v>1191045</v>
      </c>
      <c r="I112" s="17">
        <v>1191045</v>
      </c>
    </row>
    <row r="113" spans="1:9">
      <c r="A113" s="12">
        <v>105</v>
      </c>
      <c r="B113" s="18" t="s">
        <v>100</v>
      </c>
      <c r="C113" s="19"/>
      <c r="D113" s="19"/>
      <c r="E113" s="19"/>
      <c r="F113" s="19"/>
      <c r="G113" s="20">
        <v>0</v>
      </c>
      <c r="H113" s="20">
        <v>249977</v>
      </c>
      <c r="I113" s="20">
        <v>503780</v>
      </c>
    </row>
    <row r="114" spans="1:9" s="32" customFormat="1" ht="20.25" customHeight="1">
      <c r="A114" s="12">
        <v>106</v>
      </c>
      <c r="B114" s="29" t="s">
        <v>101</v>
      </c>
      <c r="C114" s="30"/>
      <c r="D114" s="30"/>
      <c r="E114" s="30"/>
      <c r="F114" s="30"/>
      <c r="G114" s="31">
        <f>G10+G48+G64+G74+G99+G106+G92+G57</f>
        <v>12448583</v>
      </c>
      <c r="H114" s="31">
        <f>H10+H48+H64+H74+H99+H106+H113</f>
        <v>10707840</v>
      </c>
      <c r="I114" s="31">
        <f>I10+I48+I64+I74+I99+I106+I113</f>
        <v>10854806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2023-12-20T09:06:38Z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